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Sheet1!$K$1:$K$3</definedName>
  </definedNames>
  <calcPr calcId="162913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6" i="1"/>
</calcChain>
</file>

<file path=xl/sharedStrings.xml><?xml version="1.0" encoding="utf-8"?>
<sst xmlns="http://schemas.openxmlformats.org/spreadsheetml/2006/main" count="48" uniqueCount="25">
  <si>
    <t>المتحدة للمنتجات المعدنية</t>
  </si>
  <si>
    <t>DRM584/2015</t>
  </si>
  <si>
    <t>RM1417/15</t>
  </si>
  <si>
    <t>الوطنية لصناعة البلاستيك</t>
  </si>
  <si>
    <t>RM1382/15</t>
  </si>
  <si>
    <t>RECEIPT_NUM</t>
  </si>
  <si>
    <t>ITEM_VALUE</t>
  </si>
  <si>
    <t>VENDOR_NAME</t>
  </si>
  <si>
    <t>SP180/15</t>
  </si>
  <si>
    <t>Nextroom Maillefer</t>
  </si>
  <si>
    <t>SP202/15</t>
  </si>
  <si>
    <t>KTB Import-Export Handelsgesellschaft mbH &amp; Co. KG</t>
  </si>
  <si>
    <t>SP208/15</t>
  </si>
  <si>
    <t>CIS</t>
  </si>
  <si>
    <t>SP253/15</t>
  </si>
  <si>
    <t>Win Win srl</t>
  </si>
  <si>
    <t>SP265/15</t>
  </si>
  <si>
    <t>KEIR Manufacturing Inc.</t>
  </si>
  <si>
    <t>SP266/15</t>
  </si>
  <si>
    <t>Tool - Temp AG</t>
  </si>
  <si>
    <t>SP274/15</t>
  </si>
  <si>
    <t>Heinze&amp; Streng</t>
  </si>
  <si>
    <t>SP278/15</t>
  </si>
  <si>
    <t>Sikora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</si>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</sst>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65" fontId="0" fillId="2" borderId="0" xfId="1" applyNumberFormat="1" applyFont="1" applyFill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L21"/>
  <sheetViews>
    <sheetView rightToLeft="1" tabSelected="1" topLeftCell="A4" workbookViewId="0">
      <selection activeCell="G13" sqref="G13"/>
    </sheetView>
  </sheetViews>
  <sheetFormatPr baseColWidth="10" defaultColWidth="9.140625" defaultRowHeight="15" x14ac:dyDescent="0.25"/>
  <cols>
    <col min="2" max="3" width="13.5703125" bestFit="1" customWidth="1"/>
    <col min="4" max="4" width="49.140625" bestFit="1" customWidth="1"/>
    <col min="5" max="5" width="12.28515625" customWidth="1"/>
    <col min="6" max="6" width="8" bestFit="1" customWidth="1"/>
    <col min="7" max="7" width="9" bestFit="1" customWidth="1"/>
    <col min="10" max="10" width="13.140625" bestFit="1" customWidth="1"/>
    <col min="11" max="11" width="19" bestFit="1" customWidth="1"/>
    <col min="12" max="12" width="8" bestFit="1" customWidth="1"/>
  </cols>
  <sheetData>
    <row r="1" spans="2:12" hidden="1" x14ac:dyDescent="0.25">
      <c r="D1" s="1" t="s">
        <v>1</v>
      </c>
      <c r="E1" s="1" t="s">
        <v>0</v>
      </c>
      <c r="F1" s="2">
        <v>25864</v>
      </c>
      <c r="J1" s="1" t="s">
        <v>1</v>
      </c>
      <c r="K1" s="1" t="s">
        <v>0</v>
      </c>
      <c r="L1" s="2">
        <v>25864</v>
      </c>
    </row>
    <row r="2" spans="2:12" hidden="1" x14ac:dyDescent="0.25">
      <c r="D2" s="1" t="s">
        <v>2</v>
      </c>
      <c r="E2" s="1" t="s">
        <v>3</v>
      </c>
      <c r="F2" s="2">
        <v>37500</v>
      </c>
      <c r="J2" s="1" t="s">
        <v>2</v>
      </c>
      <c r="K2" s="1" t="s">
        <v>3</v>
      </c>
      <c r="L2" s="2">
        <v>37500</v>
      </c>
    </row>
    <row r="3" spans="2:12" hidden="1" x14ac:dyDescent="0.25">
      <c r="D3" s="1" t="s">
        <v>4</v>
      </c>
      <c r="E3" s="1" t="s">
        <v>3</v>
      </c>
      <c r="F3" s="2">
        <v>37500</v>
      </c>
      <c r="J3" s="1" t="s">
        <v>4</v>
      </c>
      <c r="K3" s="1" t="s">
        <v>3</v>
      </c>
      <c r="L3" s="2">
        <v>37500</v>
      </c>
    </row>
    <row r="5" spans="2:12" x14ac:dyDescent="0.25">
      <c r="B5" s="1" t="s">
        <v>5</v>
      </c>
      <c r="C5" s="2" t="s">
        <v>6</v>
      </c>
      <c r="D5" s="1" t="s">
        <v>7</v>
      </c>
      <c r="E5" s="3" t="s">
        <v>24</v>
      </c>
    </row>
    <row r="6" spans="2:12" x14ac:dyDescent="0.25">
      <c r="B6" s="1" t="s">
        <v>8</v>
      </c>
      <c r="C6" s="2">
        <v>49026.432000000001</v>
      </c>
      <c r="D6" s="1" t="s">
        <v>9</v>
      </c>
      <c r="E6" s="4">
        <f>IF(COUNTIF($D$6:$D6,$D6)&gt;1,"",SUMPRODUCT(($D$6:$D$21=$D6)*($C$6:$C$21)))</f>
        <v>123693.36000000002</v>
      </c>
    </row>
    <row r="7" spans="2:12" x14ac:dyDescent="0.25">
      <c r="B7" s="1" t="s">
        <v>8</v>
      </c>
      <c r="C7" s="2">
        <v>6743.1840000000002</v>
      </c>
      <c r="D7" s="1" t="s">
        <v>9</v>
      </c>
      <c r="E7" s="4" t="str">
        <f>IF(COUNTIF($D$6:$D7,$D7)&gt;1,"",SUMPRODUCT(($D$6:$D$21=$D7)*($C$6:$C$21)))</f>
        <v/>
      </c>
    </row>
    <row r="8" spans="2:12" x14ac:dyDescent="0.25">
      <c r="B8" s="1" t="s">
        <v>8</v>
      </c>
      <c r="C8" s="2">
        <v>67923.744000000006</v>
      </c>
      <c r="D8" s="1" t="s">
        <v>9</v>
      </c>
      <c r="E8" s="4" t="str">
        <f>IF(COUNTIF($D$6:$D8,$D8)&gt;1,"",SUMPRODUCT(($D$6:$D$21=$D8)*($C$6:$C$21)))</f>
        <v/>
      </c>
    </row>
    <row r="9" spans="2:12" x14ac:dyDescent="0.25">
      <c r="B9" s="1" t="s">
        <v>10</v>
      </c>
      <c r="C9" s="2">
        <v>11242.056</v>
      </c>
      <c r="D9" s="1" t="s">
        <v>11</v>
      </c>
      <c r="E9" s="4">
        <f>IF(COUNTIF($D$6:$D9,$D9)&gt;1,"",SUMPRODUCT(($D$6:$D$21=$D9)*($C$6:$C$21)))</f>
        <v>31408.412000000004</v>
      </c>
    </row>
    <row r="10" spans="2:12" x14ac:dyDescent="0.25">
      <c r="B10" s="1" t="s">
        <v>10</v>
      </c>
      <c r="C10" s="2">
        <v>5465.6</v>
      </c>
      <c r="D10" s="1" t="s">
        <v>11</v>
      </c>
      <c r="E10" s="4" t="str">
        <f>IF(COUNTIF($D$6:$D10,$D10)&gt;1,"",SUMPRODUCT(($D$6:$D$21=$D10)*($C$6:$C$21)))</f>
        <v/>
      </c>
    </row>
    <row r="11" spans="2:12" x14ac:dyDescent="0.25">
      <c r="B11" s="1" t="s">
        <v>10</v>
      </c>
      <c r="C11" s="2">
        <v>14700.755999999999</v>
      </c>
      <c r="D11" s="1" t="s">
        <v>11</v>
      </c>
      <c r="E11" s="4" t="str">
        <f>IF(COUNTIF($D$6:$D11,$D11)&gt;1,"",SUMPRODUCT(($D$6:$D$21=$D11)*($C$6:$C$21)))</f>
        <v/>
      </c>
    </row>
    <row r="12" spans="2:12" x14ac:dyDescent="0.25">
      <c r="B12" s="1" t="s">
        <v>12</v>
      </c>
      <c r="C12" s="2">
        <v>65758</v>
      </c>
      <c r="D12" s="1" t="s">
        <v>13</v>
      </c>
      <c r="E12" s="4">
        <f>IF(COUNTIF($D$6:$D12,$D12)&gt;1,"",SUMPRODUCT(($D$6:$D$21=$D12)*($C$6:$C$21)))</f>
        <v>155001</v>
      </c>
    </row>
    <row r="13" spans="2:12" x14ac:dyDescent="0.25">
      <c r="B13" s="1" t="s">
        <v>12</v>
      </c>
      <c r="C13" s="2">
        <v>46970</v>
      </c>
      <c r="D13" s="1" t="s">
        <v>13</v>
      </c>
      <c r="E13" s="4" t="str">
        <f>IF(COUNTIF($D$6:$D13,$D13)&gt;1,"",SUMPRODUCT(($D$6:$D$21=$D13)*($C$6:$C$21)))</f>
        <v/>
      </c>
    </row>
    <row r="14" spans="2:12" x14ac:dyDescent="0.25">
      <c r="B14" s="1" t="s">
        <v>12</v>
      </c>
      <c r="C14" s="2">
        <v>42273</v>
      </c>
      <c r="D14" s="1" t="s">
        <v>13</v>
      </c>
      <c r="E14" s="4" t="str">
        <f>IF(COUNTIF($D$6:$D14,$D14)&gt;1,"",SUMPRODUCT(($D$6:$D$21=$D14)*($C$6:$C$21)))</f>
        <v/>
      </c>
    </row>
    <row r="15" spans="2:12" x14ac:dyDescent="0.25">
      <c r="B15" s="1" t="s">
        <v>14</v>
      </c>
      <c r="C15" s="2">
        <v>53767.839999999997</v>
      </c>
      <c r="D15" s="1" t="s">
        <v>15</v>
      </c>
      <c r="E15" s="4">
        <f>IF(COUNTIF($D$6:$D15,$D15)&gt;1,"",SUMPRODUCT(($D$6:$D$21=$D15)*($C$6:$C$21)))</f>
        <v>111566.56</v>
      </c>
    </row>
    <row r="16" spans="2:12" x14ac:dyDescent="0.25">
      <c r="B16" s="1" t="s">
        <v>14</v>
      </c>
      <c r="C16" s="2">
        <v>57798.720000000001</v>
      </c>
      <c r="D16" s="1" t="s">
        <v>15</v>
      </c>
      <c r="E16" s="4" t="str">
        <f>IF(COUNTIF($D$6:$D16,$D16)&gt;1,"",SUMPRODUCT(($D$6:$D$21=$D16)*($C$6:$C$21)))</f>
        <v/>
      </c>
    </row>
    <row r="17" spans="2:5" x14ac:dyDescent="0.25">
      <c r="B17" s="1" t="s">
        <v>16</v>
      </c>
      <c r="C17" s="2">
        <v>2670.5</v>
      </c>
      <c r="D17" s="1" t="s">
        <v>17</v>
      </c>
      <c r="E17" s="4">
        <f>IF(COUNTIF($D$6:$D17,$D17)&gt;1,"",SUMPRODUCT(($D$6:$D$21=$D17)*($C$6:$C$21)))</f>
        <v>2670.5</v>
      </c>
    </row>
    <row r="18" spans="2:5" x14ac:dyDescent="0.25">
      <c r="B18" s="1" t="s">
        <v>18</v>
      </c>
      <c r="C18" s="2">
        <v>19248.03</v>
      </c>
      <c r="D18" s="1" t="s">
        <v>19</v>
      </c>
      <c r="E18" s="4">
        <f>IF(COUNTIF($D$6:$D18,$D18)&gt;1,"",SUMPRODUCT(($D$6:$D$21=$D18)*($C$6:$C$21)))</f>
        <v>19248.03</v>
      </c>
    </row>
    <row r="19" spans="2:5" x14ac:dyDescent="0.25">
      <c r="B19" s="1" t="s">
        <v>20</v>
      </c>
      <c r="C19" s="2">
        <v>6405</v>
      </c>
      <c r="D19" s="1" t="s">
        <v>21</v>
      </c>
      <c r="E19" s="4">
        <f>IF(COUNTIF($D$6:$D19,$D19)&gt;1,"",SUMPRODUCT(($D$6:$D$21=$D19)*($C$6:$C$21)))</f>
        <v>0</v>
      </c>
    </row>
    <row r="20" spans="2:5" x14ac:dyDescent="0.25">
      <c r="B20" s="1" t="s">
        <v>20</v>
      </c>
      <c r="C20" s="2">
        <v>-6405</v>
      </c>
      <c r="D20" s="1" t="s">
        <v>21</v>
      </c>
      <c r="E20" s="4" t="str">
        <f>IF(COUNTIF($D$6:$D20,$D20)&gt;1,"",SUMPRODUCT(($D$6:$D$21=$D20)*($C$6:$C$21)))</f>
        <v/>
      </c>
    </row>
    <row r="21" spans="2:5" x14ac:dyDescent="0.25">
      <c r="B21" s="1" t="s">
        <v>22</v>
      </c>
      <c r="C21" s="2">
        <v>154538.04699999999</v>
      </c>
      <c r="D21" s="1" t="s">
        <v>23</v>
      </c>
      <c r="E21" s="4">
        <f>IF(COUNTIF($D$6:$D21,$D21)&gt;1,"",SUMPRODUCT(($D$6:$D$21=$D21)*($C$6:$C$21)))</f>
        <v>154538.04699999999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2017-11-11T20:32:05Z</dcterms:modified>
</cp:coreProperties>
</file>